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9" sheetId="1" r:id="rId1"/>
  </sheets>
  <definedNames>
    <definedName name="_xlnm._FilterDatabase" localSheetId="0" hidden="1">ф.9!$A$26:$AQ$136</definedName>
    <definedName name="Z_39CA497A_31C9_454A_BB25_E68045666386_.wvu.PrintArea" localSheetId="0" hidden="1">ф.9!$A$1:$G$136</definedName>
    <definedName name="Z_62A62E59_A79E_4688_9DD0_DB587FD4E421_.wvu.PrintArea" localSheetId="0" hidden="1">ф.9!$A$1:$G$136</definedName>
    <definedName name="_xlnm.Print_Area" localSheetId="0">ф.9!$A$1:$G$139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" l="1"/>
  <c r="E99" i="1"/>
  <c r="D99" i="1"/>
  <c r="F121" i="1"/>
  <c r="F120" i="1" s="1"/>
  <c r="F119" i="1" s="1"/>
  <c r="E121" i="1"/>
  <c r="E120" i="1" s="1"/>
  <c r="E119" i="1" s="1"/>
  <c r="D121" i="1"/>
  <c r="D120" i="1" s="1"/>
  <c r="D119" i="1" s="1"/>
  <c r="E127" i="1" l="1"/>
  <c r="F127" i="1"/>
  <c r="D127" i="1"/>
  <c r="F48" i="1" l="1"/>
  <c r="E48" i="1"/>
  <c r="E25" i="1" l="1"/>
  <c r="D25" i="1"/>
  <c r="F23" i="1"/>
  <c r="F98" i="1"/>
  <c r="E98" i="1"/>
  <c r="D98" i="1"/>
  <c r="D75" i="1"/>
  <c r="D48" i="1" s="1"/>
  <c r="F41" i="1"/>
  <c r="F42" i="1"/>
  <c r="E42" i="1"/>
  <c r="D42" i="1"/>
  <c r="F29" i="1"/>
  <c r="F28" i="1" s="1"/>
  <c r="F27" i="1" s="1"/>
  <c r="E29" i="1"/>
  <c r="E28" i="1" s="1"/>
  <c r="E27" i="1" s="1"/>
  <c r="D29" i="1"/>
  <c r="D28" i="1" s="1"/>
  <c r="D27" i="1" s="1"/>
  <c r="F25" i="1"/>
  <c r="E23" i="1"/>
  <c r="D23" i="1"/>
  <c r="F22" i="1"/>
  <c r="E22" i="1" s="1"/>
  <c r="D22" i="1" s="1"/>
  <c r="F40" i="1" l="1"/>
  <c r="D41" i="1"/>
  <c r="E41" i="1"/>
  <c r="E20" i="1"/>
  <c r="F20" i="1"/>
  <c r="F21" i="1"/>
  <c r="D20" i="1"/>
  <c r="D40" i="1" l="1"/>
  <c r="D21" i="1" s="1"/>
  <c r="D19" i="1" s="1"/>
  <c r="E40" i="1"/>
  <c r="E26" i="1" s="1"/>
  <c r="F26" i="1"/>
  <c r="D26" i="1"/>
  <c r="F19" i="1"/>
  <c r="E21" i="1" l="1"/>
  <c r="E19" i="1" s="1"/>
</calcChain>
</file>

<file path=xl/sharedStrings.xml><?xml version="1.0" encoding="utf-8"?>
<sst xmlns="http://schemas.openxmlformats.org/spreadsheetml/2006/main" count="501" uniqueCount="263">
  <si>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</si>
  <si>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</si>
  <si>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</si>
  <si>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Инвестиционная программа ООО "Горэлектросеть" г.Новокузнецк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</si>
  <si>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</si>
  <si>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</si>
  <si>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</si>
  <si>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</si>
  <si>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</si>
  <si>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Показатель энергетической эффективности, кВтч/год</t>
  </si>
  <si>
    <t>Замена силовых трансформаторов</t>
  </si>
  <si>
    <t>Реконструкция ВЛ</t>
  </si>
  <si>
    <t>Реконструкция КЛ</t>
  </si>
  <si>
    <t>4.1.1</t>
  </si>
  <si>
    <t>4.1.2</t>
  </si>
  <si>
    <t>4.1.3</t>
  </si>
  <si>
    <t>5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</si>
  <si>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</si>
  <si>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</si>
  <si>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</si>
  <si>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</si>
  <si>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</si>
  <si>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</si>
  <si>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</si>
  <si>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</si>
  <si>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</si>
  <si>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</si>
  <si>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</si>
  <si>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</si>
  <si>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</si>
  <si>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</si>
  <si>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</si>
  <si>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</si>
  <si>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</si>
  <si>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</si>
  <si>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</si>
  <si>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</si>
  <si>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</si>
  <si>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</si>
  <si>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</si>
  <si>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</si>
  <si>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</si>
  <si>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</si>
  <si>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</si>
  <si>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</si>
  <si>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</si>
  <si>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</si>
  <si>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</si>
  <si>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</si>
  <si>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</si>
  <si>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</si>
  <si>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</si>
  <si>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</si>
  <si>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</si>
  <si>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</si>
  <si>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</si>
  <si>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</si>
  <si>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</si>
  <si>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</si>
  <si>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</si>
  <si>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</si>
  <si>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</si>
  <si>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</si>
  <si>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</si>
  <si>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</si>
  <si>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</si>
  <si>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</si>
  <si>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</si>
  <si>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</si>
  <si>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</si>
  <si>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</si>
  <si>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</si>
  <si>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</si>
  <si>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</si>
  <si>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</si>
  <si>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</si>
  <si>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</si>
  <si>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</si>
  <si>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</si>
  <si>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</si>
  <si>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</si>
  <si>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</si>
  <si>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</si>
  <si>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</si>
  <si>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</si>
  <si>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</si>
  <si>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</si>
  <si>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</si>
  <si>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</si>
  <si>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</si>
  <si>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</si>
  <si>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</si>
  <si>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</si>
  <si>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</si>
  <si>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</si>
  <si>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</si>
  <si>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</si>
  <si>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</si>
  <si>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</si>
  <si>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</si>
  <si>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</si>
  <si>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</si>
  <si>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</si>
  <si>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</si>
  <si>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</si>
  <si>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</si>
  <si>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</si>
  <si>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</si>
  <si>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</si>
  <si>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</si>
  <si>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</si>
  <si>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</si>
  <si>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</si>
  <si>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</si>
  <si>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</si>
  <si>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</si>
  <si>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</si>
  <si>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</si>
  <si>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</si>
  <si>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</si>
  <si>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</si>
  <si>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</si>
  <si>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</si>
  <si>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</si>
  <si>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</si>
  <si>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</si>
  <si>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</si>
  <si>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</si>
  <si>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</si>
  <si>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</si>
  <si>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</si>
  <si>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</si>
  <si>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</si>
  <si>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</si>
  <si>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</si>
  <si>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</si>
  <si>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</si>
  <si>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</si>
  <si>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</si>
  <si>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</si>
  <si>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</si>
  <si>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</si>
  <si>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</si>
  <si>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</si>
  <si>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</si>
  <si>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</si>
  <si>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</si>
  <si>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</si>
  <si>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</si>
  <si>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</si>
  <si>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</si>
  <si>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</si>
  <si>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</si>
  <si>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</si>
  <si>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</si>
  <si>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</si>
  <si>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</si>
  <si>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</si>
  <si>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</si>
  <si>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</si>
  <si>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</si>
  <si>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</si>
  <si>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</si>
  <si>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</si>
  <si>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</si>
  <si>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</si>
  <si>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</si>
  <si>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</si>
  <si>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</si>
  <si>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</si>
  <si>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</si>
  <si>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</si>
  <si>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</si>
  <si>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</si>
  <si>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</si>
  <si>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</si>
  <si>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</si>
  <si>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</si>
  <si>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</si>
  <si>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</si>
  <si>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</si>
  <si>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</si>
  <si>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</si>
  <si>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</si>
  <si>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</si>
  <si>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</si>
  <si>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</si>
  <si>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</si>
  <si>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</si>
  <si>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</si>
  <si>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</si>
  <si>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</si>
  <si>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</si>
  <si>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</si>
  <si>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</si>
  <si>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</si>
  <si>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</si>
  <si>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</si>
  <si>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</si>
  <si>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</si>
  <si>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</si>
  <si>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</si>
  <si>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</si>
  <si>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</si>
  <si>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</si>
  <si>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</si>
  <si>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</si>
  <si>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</si>
  <si>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</si>
  <si>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</si>
  <si>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</si>
  <si>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</si>
  <si>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</si>
  <si>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</si>
  <si>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</si>
  <si>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</si>
  <si>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 xml:space="preserve">                        полное наименование субъекта электроэнергетики</t>
  </si>
  <si>
    <t xml:space="preserve">  реквизиты решения уполномоченного органа исполнительной власти, утвердившего требования к программам в области   энергосбережения и повышения энергетической эффективности организаций, осуществляющих регулируемые виды деятельности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</si>
  <si>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</si>
  <si>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</si>
  <si>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</si>
  <si>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</si>
  <si>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</si>
  <si>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</si>
  <si>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</si>
  <si>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</si>
  <si>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</si>
  <si>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</si>
  <si>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</si>
  <si>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</si>
  <si>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</si>
  <si>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</si>
  <si>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</si>
  <si>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</si>
  <si>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</si>
  <si>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</si>
  <si>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</si>
  <si>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</si>
  <si>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</si>
  <si>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</si>
  <si>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</si>
  <si>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</si>
  <si>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</si>
  <si>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</si>
  <si>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</si>
  <si>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</si>
  <si>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</si>
  <si>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</si>
  <si>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</si>
  <si>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</si>
  <si>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</si>
  <si>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</si>
  <si>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</si>
  <si>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</si>
  <si>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</si>
  <si>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</si>
  <si>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</si>
  <si>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</si>
  <si>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</si>
  <si>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</si>
  <si>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</si>
  <si>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</si>
  <si>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 xml:space="preserve">             Перечень показателей энергетической эффективности объектов приведен в соответствии с 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</si>
</sst>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4" fillId="0" borderId="0" xfId="0" applyFont="1" applyFill="1"/>
    <xf numFmtId="0" fontId="4" fillId="0" borderId="0" xfId="1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2" applyFont="1" applyFill="1" applyAlignment="1">
      <alignment horizontal="left" vertical="top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Alignment="1">
      <alignment wrapText="1"/>
    </xf>
    <xf numFmtId="0" fontId="18" fillId="0" borderId="2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 indent="5"/>
    </xf>
    <xf numFmtId="0" fontId="14" fillId="0" borderId="1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9"/>
  <sheetViews>
    <sheetView showGridLines="0" tabSelected="1" view="pageBreakPreview" zoomScaleNormal="100" zoomScaleSheetLayoutView="100" workbookViewId="0">
      <selection activeCell="A11" sqref="A11:G11"/>
    </sheetView>
  </sheetViews>
  <sheetFormatPr defaultRowHeight="15.75"/>
  <cols>
    <col min="1" max="1" width="9.875" style="3" customWidth="1"/>
    <col min="2" max="2" width="31.5" style="3" customWidth="1"/>
    <col min="3" max="3" width="17.625" style="1" customWidth="1"/>
    <col min="4" max="4" width="28.125" style="3" customWidth="1"/>
    <col min="5" max="6" width="29.625" style="3" customWidth="1"/>
    <col min="7" max="7" width="19.875" style="3" customWidth="1"/>
    <col min="8" max="9" width="3.375" style="3" customWidth="1"/>
    <col min="10" max="10" width="4.125" style="3" customWidth="1"/>
    <col min="11" max="13" width="5.75" style="3" customWidth="1"/>
    <col min="14" max="14" width="3.875" style="3" customWidth="1"/>
    <col min="15" max="15" width="4.5" style="3" customWidth="1"/>
    <col min="16" max="16" width="3.875" style="3" customWidth="1"/>
    <col min="17" max="17" width="4.375" style="3" customWidth="1"/>
    <col min="18" max="20" width="5.75" style="3" customWidth="1"/>
    <col min="21" max="21" width="6.125" style="3" customWidth="1"/>
    <col min="22" max="22" width="5.75" style="3" customWidth="1"/>
    <col min="23" max="23" width="6.5" style="3" customWidth="1"/>
    <col min="24" max="24" width="3.5" style="3" customWidth="1"/>
    <col min="25" max="25" width="5.75" style="3" customWidth="1"/>
    <col min="26" max="26" width="16.125" style="3" customWidth="1"/>
    <col min="27" max="27" width="21.25" style="3" customWidth="1"/>
    <col min="28" max="28" width="12.625" style="3" customWidth="1"/>
    <col min="29" max="29" width="22.375" style="3" customWidth="1"/>
    <col min="30" max="30" width="10.875" style="3" customWidth="1"/>
    <col min="31" max="31" width="17.375" style="3" customWidth="1"/>
    <col min="32" max="33" width="4.125" style="3" customWidth="1"/>
    <col min="34" max="34" width="3.75" style="3" customWidth="1"/>
    <col min="35" max="35" width="3.875" style="3" customWidth="1"/>
    <col min="36" max="36" width="4.5" style="3" customWidth="1"/>
    <col min="37" max="37" width="5" style="3" customWidth="1"/>
    <col min="38" max="38" width="5.5" style="3" customWidth="1"/>
    <col min="39" max="39" width="5.75" style="3" customWidth="1"/>
    <col min="40" max="40" width="5.5" style="3" customWidth="1"/>
    <col min="41" max="42" width="5" style="3" customWidth="1"/>
    <col min="43" max="43" width="12.875" style="3" customWidth="1"/>
    <col min="44" max="53" width="5" style="3" customWidth="1"/>
    <col min="54" max="16384" width="9" style="3"/>
  </cols>
  <sheetData>
    <row r="1" spans="1:95" ht="12" customHeight="1">
      <c r="A1" s="1"/>
      <c r="B1" s="1"/>
      <c r="D1" s="1"/>
      <c r="E1" s="1"/>
      <c r="F1" s="1"/>
      <c r="G1" s="2" t="s">
        <v>0</v>
      </c>
    </row>
    <row r="2" spans="1:95" ht="11.25" customHeight="1">
      <c r="A2" s="1"/>
      <c r="B2" s="1"/>
      <c r="D2" s="1"/>
      <c r="E2" s="1"/>
      <c r="F2" s="39" t="s">
        <v>1</v>
      </c>
      <c r="G2" s="39"/>
    </row>
    <row r="3" spans="1:95" ht="9.75" customHeight="1">
      <c r="A3" s="1"/>
      <c r="B3" s="1"/>
      <c r="D3" s="1"/>
      <c r="E3" s="1"/>
      <c r="F3" s="39" t="s">
        <v>218</v>
      </c>
      <c r="G3" s="39"/>
    </row>
    <row r="4" spans="1:95" s="4" customFormat="1" ht="18.75">
      <c r="A4" s="40" t="s">
        <v>2</v>
      </c>
      <c r="B4" s="40"/>
      <c r="C4" s="40"/>
      <c r="D4" s="40"/>
      <c r="E4" s="40"/>
      <c r="F4" s="40"/>
      <c r="G4" s="4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95">
      <c r="A5" s="1"/>
      <c r="B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95" s="36" customFormat="1" ht="13.5" customHeight="1">
      <c r="A6" s="41" t="s">
        <v>3</v>
      </c>
      <c r="B6" s="41"/>
      <c r="C6" s="41"/>
      <c r="D6" s="41"/>
      <c r="E6" s="41"/>
      <c r="F6" s="41"/>
      <c r="G6" s="41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  <c r="BA6" s="34"/>
      <c r="BB6" s="34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</row>
    <row r="7" spans="1:95" s="5" customFormat="1" ht="10.5" customHeight="1">
      <c r="A7" s="32"/>
      <c r="B7" s="32"/>
      <c r="C7" s="32"/>
      <c r="D7" s="43" t="s">
        <v>216</v>
      </c>
      <c r="E7" s="43"/>
      <c r="F7" s="32"/>
      <c r="G7" s="32"/>
      <c r="H7" s="32"/>
      <c r="I7" s="3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9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95" s="5" customFormat="1" ht="18.75">
      <c r="A9" s="44" t="s">
        <v>251</v>
      </c>
      <c r="B9" s="44"/>
      <c r="C9" s="44"/>
      <c r="D9" s="44"/>
      <c r="E9" s="44"/>
      <c r="F9" s="44"/>
      <c r="G9" s="44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>
      <c r="A10" s="9"/>
      <c r="B10" s="9"/>
      <c r="C10" s="9"/>
      <c r="D10" s="9"/>
      <c r="E10" s="9"/>
      <c r="F10" s="9"/>
      <c r="G10" s="9"/>
    </row>
    <row r="11" spans="1:95" s="4" customFormat="1" ht="44.25" customHeight="1">
      <c r="A11" s="55" t="s">
        <v>262</v>
      </c>
      <c r="B11" s="55"/>
      <c r="C11" s="55"/>
      <c r="D11" s="55"/>
      <c r="E11" s="55"/>
      <c r="F11" s="55"/>
      <c r="G11" s="55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4" customFormat="1" ht="23.25" customHeight="1">
      <c r="A12" s="37"/>
      <c r="B12" s="37"/>
      <c r="C12" s="37"/>
      <c r="D12" s="45" t="s">
        <v>217</v>
      </c>
      <c r="E12" s="45"/>
      <c r="F12" s="45"/>
      <c r="G12" s="45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4" customFormat="1" ht="18.7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4" customFormat="1" ht="18.7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2" customFormat="1" ht="37.5" customHeight="1">
      <c r="A15" s="47" t="s">
        <v>4</v>
      </c>
      <c r="B15" s="50" t="s">
        <v>5</v>
      </c>
      <c r="C15" s="50" t="s">
        <v>6</v>
      </c>
      <c r="D15" s="51" t="s">
        <v>7</v>
      </c>
      <c r="E15" s="52"/>
      <c r="F15" s="52"/>
      <c r="G15" s="53" t="s">
        <v>8</v>
      </c>
      <c r="H15" s="11"/>
      <c r="I15" s="11"/>
      <c r="J15" s="11"/>
      <c r="K15" s="11"/>
      <c r="L15" s="11"/>
      <c r="M15" s="11"/>
    </row>
    <row r="16" spans="1:95" s="12" customFormat="1">
      <c r="A16" s="48"/>
      <c r="B16" s="50"/>
      <c r="C16" s="50"/>
      <c r="D16" s="50" t="s">
        <v>9</v>
      </c>
      <c r="E16" s="50"/>
      <c r="F16" s="50"/>
      <c r="G16" s="53"/>
    </row>
    <row r="17" spans="1:7" ht="24.75" customHeight="1">
      <c r="A17" s="49"/>
      <c r="B17" s="50"/>
      <c r="C17" s="50"/>
      <c r="D17" s="13" t="s">
        <v>10</v>
      </c>
      <c r="E17" s="13" t="s">
        <v>11</v>
      </c>
      <c r="F17" s="13" t="s">
        <v>12</v>
      </c>
      <c r="G17" s="53"/>
    </row>
    <row r="18" spans="1:7">
      <c r="A18" s="14">
        <v>1</v>
      </c>
      <c r="B18" s="14">
        <v>2</v>
      </c>
      <c r="C18" s="14">
        <v>3</v>
      </c>
      <c r="D18" s="15" t="s">
        <v>13</v>
      </c>
      <c r="E18" s="15" t="s">
        <v>14</v>
      </c>
      <c r="F18" s="15" t="s">
        <v>15</v>
      </c>
      <c r="G18" s="15" t="s">
        <v>16</v>
      </c>
    </row>
    <row r="19" spans="1:7" ht="22.5">
      <c r="A19" s="16">
        <v>0</v>
      </c>
      <c r="B19" s="16" t="s">
        <v>17</v>
      </c>
      <c r="C19" s="16" t="s">
        <v>18</v>
      </c>
      <c r="D19" s="16">
        <f>SUM(D20:D25)</f>
        <v>452227.23391892656</v>
      </c>
      <c r="E19" s="16">
        <f>SUM(E20:E25)</f>
        <v>108377</v>
      </c>
      <c r="F19" s="16">
        <f>SUM(F20:F25)</f>
        <v>40433.1</v>
      </c>
      <c r="G19" s="16" t="s">
        <v>19</v>
      </c>
    </row>
    <row r="20" spans="1:7">
      <c r="A20" s="16" t="s">
        <v>20</v>
      </c>
      <c r="B20" s="16" t="s">
        <v>21</v>
      </c>
      <c r="C20" s="16" t="s">
        <v>18</v>
      </c>
      <c r="D20" s="16">
        <f>D27</f>
        <v>40551.462751276427</v>
      </c>
      <c r="E20" s="16">
        <f>E27</f>
        <v>0</v>
      </c>
      <c r="F20" s="16">
        <f>F27</f>
        <v>0</v>
      </c>
      <c r="G20" s="16" t="s">
        <v>19</v>
      </c>
    </row>
    <row r="21" spans="1:7" ht="22.5">
      <c r="A21" s="16" t="s">
        <v>22</v>
      </c>
      <c r="B21" s="16" t="s">
        <v>23</v>
      </c>
      <c r="C21" s="16" t="s">
        <v>18</v>
      </c>
      <c r="D21" s="16">
        <f>D40</f>
        <v>409468.66116765013</v>
      </c>
      <c r="E21" s="16">
        <f>E40</f>
        <v>108377</v>
      </c>
      <c r="F21" s="16">
        <f>F40</f>
        <v>35797.1</v>
      </c>
      <c r="G21" s="16" t="s">
        <v>19</v>
      </c>
    </row>
    <row r="22" spans="1:7" ht="45">
      <c r="A22" s="16" t="s">
        <v>24</v>
      </c>
      <c r="B22" s="16" t="s">
        <v>25</v>
      </c>
      <c r="C22" s="16" t="s">
        <v>18</v>
      </c>
      <c r="D22" s="16" t="str">
        <f>E22</f>
        <v>-</v>
      </c>
      <c r="E22" s="16" t="str">
        <f>F22</f>
        <v>-</v>
      </c>
      <c r="F22" s="16" t="str">
        <f>G22</f>
        <v>-</v>
      </c>
      <c r="G22" s="16" t="s">
        <v>19</v>
      </c>
    </row>
    <row r="23" spans="1:7" ht="22.5">
      <c r="A23" s="16" t="s">
        <v>26</v>
      </c>
      <c r="B23" s="16" t="s">
        <v>27</v>
      </c>
      <c r="C23" s="16" t="s">
        <v>18</v>
      </c>
      <c r="D23" s="16">
        <f>D121</f>
        <v>2207.11</v>
      </c>
      <c r="E23" s="16">
        <f>E121</f>
        <v>0</v>
      </c>
      <c r="F23" s="16">
        <f>F121</f>
        <v>4636</v>
      </c>
      <c r="G23" s="16" t="s">
        <v>19</v>
      </c>
    </row>
    <row r="24" spans="1:7" ht="22.5">
      <c r="A24" s="16" t="s">
        <v>28</v>
      </c>
      <c r="B24" s="16" t="s">
        <v>29</v>
      </c>
      <c r="C24" s="16" t="s">
        <v>18</v>
      </c>
      <c r="D24" s="16">
        <v>0</v>
      </c>
      <c r="E24" s="16">
        <v>0</v>
      </c>
      <c r="F24" s="16">
        <v>0</v>
      </c>
      <c r="G24" s="16" t="s">
        <v>19</v>
      </c>
    </row>
    <row r="25" spans="1:7" ht="22.5">
      <c r="A25" s="16" t="s">
        <v>30</v>
      </c>
      <c r="B25" s="16" t="s">
        <v>31</v>
      </c>
      <c r="C25" s="16" t="s">
        <v>18</v>
      </c>
      <c r="D25" s="16">
        <f>D127</f>
        <v>0</v>
      </c>
      <c r="E25" s="16">
        <f>E127</f>
        <v>0</v>
      </c>
      <c r="F25" s="16">
        <f>F127</f>
        <v>0</v>
      </c>
      <c r="G25" s="16" t="s">
        <v>19</v>
      </c>
    </row>
    <row r="26" spans="1:7">
      <c r="A26" s="17">
        <v>1</v>
      </c>
      <c r="B26" s="17" t="s">
        <v>32</v>
      </c>
      <c r="C26" s="18" t="s">
        <v>18</v>
      </c>
      <c r="D26" s="19">
        <f>D27+D40+D121+D127</f>
        <v>452227.23391892656</v>
      </c>
      <c r="E26" s="19">
        <f>E27+E40+E121+E127</f>
        <v>108377</v>
      </c>
      <c r="F26" s="19">
        <f>F27+F40+F121+F127</f>
        <v>40433.1</v>
      </c>
      <c r="G26" s="19" t="s">
        <v>19</v>
      </c>
    </row>
    <row r="27" spans="1:7" ht="21">
      <c r="A27" s="17" t="s">
        <v>33</v>
      </c>
      <c r="B27" s="17" t="s">
        <v>34</v>
      </c>
      <c r="C27" s="20" t="s">
        <v>18</v>
      </c>
      <c r="D27" s="19">
        <f t="shared" ref="D27:F28" si="0">D28</f>
        <v>40551.462751276427</v>
      </c>
      <c r="E27" s="19">
        <f t="shared" si="0"/>
        <v>0</v>
      </c>
      <c r="F27" s="19">
        <f t="shared" si="0"/>
        <v>0</v>
      </c>
      <c r="G27" s="19" t="s">
        <v>19</v>
      </c>
    </row>
    <row r="28" spans="1:7" ht="63">
      <c r="A28" s="17" t="s">
        <v>35</v>
      </c>
      <c r="B28" s="17" t="s">
        <v>36</v>
      </c>
      <c r="C28" s="21" t="s">
        <v>18</v>
      </c>
      <c r="D28" s="19">
        <f t="shared" si="0"/>
        <v>40551.462751276427</v>
      </c>
      <c r="E28" s="19">
        <f t="shared" si="0"/>
        <v>0</v>
      </c>
      <c r="F28" s="19">
        <f t="shared" si="0"/>
        <v>0</v>
      </c>
      <c r="G28" s="19" t="s">
        <v>19</v>
      </c>
    </row>
    <row r="29" spans="1:7" ht="52.5">
      <c r="A29" s="22" t="s">
        <v>37</v>
      </c>
      <c r="B29" s="18" t="s">
        <v>38</v>
      </c>
      <c r="C29" s="18" t="s">
        <v>18</v>
      </c>
      <c r="D29" s="19">
        <f>SUM(D30:D39)</f>
        <v>40551.462751276427</v>
      </c>
      <c r="E29" s="19">
        <f>SUM(E30:E39)</f>
        <v>0</v>
      </c>
      <c r="F29" s="19">
        <f>SUM(F30:F39)</f>
        <v>0</v>
      </c>
      <c r="G29" s="19" t="s">
        <v>19</v>
      </c>
    </row>
    <row r="30" spans="1:7" ht="22.5">
      <c r="A30" s="23" t="s">
        <v>37</v>
      </c>
      <c r="B30" s="24" t="s">
        <v>39</v>
      </c>
      <c r="C30" s="24" t="s">
        <v>40</v>
      </c>
      <c r="D30" s="16">
        <v>0</v>
      </c>
      <c r="E30" s="16">
        <v>0</v>
      </c>
      <c r="F30" s="16">
        <v>0</v>
      </c>
      <c r="G30" s="16" t="s">
        <v>19</v>
      </c>
    </row>
    <row r="31" spans="1:7" ht="22.5">
      <c r="A31" s="23" t="s">
        <v>37</v>
      </c>
      <c r="B31" s="25" t="s">
        <v>41</v>
      </c>
      <c r="C31" s="24" t="s">
        <v>42</v>
      </c>
      <c r="D31" s="16">
        <v>0</v>
      </c>
      <c r="E31" s="16">
        <v>0</v>
      </c>
      <c r="F31" s="16">
        <v>0</v>
      </c>
      <c r="G31" s="16" t="s">
        <v>19</v>
      </c>
    </row>
    <row r="32" spans="1:7" ht="22.5">
      <c r="A32" s="23" t="s">
        <v>37</v>
      </c>
      <c r="B32" s="25" t="s">
        <v>43</v>
      </c>
      <c r="C32" s="24" t="s">
        <v>44</v>
      </c>
      <c r="D32" s="16">
        <v>0</v>
      </c>
      <c r="E32" s="16">
        <v>0</v>
      </c>
      <c r="F32" s="16">
        <v>0</v>
      </c>
      <c r="G32" s="16" t="s">
        <v>19</v>
      </c>
    </row>
    <row r="33" spans="1:7" ht="33.75">
      <c r="A33" s="23" t="s">
        <v>37</v>
      </c>
      <c r="B33" s="24" t="s">
        <v>45</v>
      </c>
      <c r="C33" s="24" t="s">
        <v>46</v>
      </c>
      <c r="D33" s="16">
        <v>13300.938162089809</v>
      </c>
      <c r="E33" s="16">
        <v>0</v>
      </c>
      <c r="F33" s="16">
        <v>0</v>
      </c>
      <c r="G33" s="16" t="s">
        <v>19</v>
      </c>
    </row>
    <row r="34" spans="1:7" ht="33.75">
      <c r="A34" s="23" t="s">
        <v>37</v>
      </c>
      <c r="B34" s="24" t="s">
        <v>47</v>
      </c>
      <c r="C34" s="24" t="s">
        <v>48</v>
      </c>
      <c r="D34" s="16">
        <v>9998.0025123813721</v>
      </c>
      <c r="E34" s="16">
        <v>0</v>
      </c>
      <c r="F34" s="16">
        <v>0</v>
      </c>
      <c r="G34" s="16" t="s">
        <v>19</v>
      </c>
    </row>
    <row r="35" spans="1:7" ht="22.5">
      <c r="A35" s="24" t="s">
        <v>37</v>
      </c>
      <c r="B35" s="24" t="s">
        <v>49</v>
      </c>
      <c r="C35" s="24" t="s">
        <v>50</v>
      </c>
      <c r="D35" s="16">
        <v>0</v>
      </c>
      <c r="E35" s="16">
        <v>0</v>
      </c>
      <c r="F35" s="16">
        <v>0</v>
      </c>
      <c r="G35" s="16" t="s">
        <v>19</v>
      </c>
    </row>
    <row r="36" spans="1:7" ht="33.75">
      <c r="A36" s="24" t="s">
        <v>37</v>
      </c>
      <c r="B36" s="24" t="s">
        <v>51</v>
      </c>
      <c r="C36" s="24" t="s">
        <v>52</v>
      </c>
      <c r="D36" s="16">
        <v>11718.65578257896</v>
      </c>
      <c r="E36" s="16">
        <v>0</v>
      </c>
      <c r="F36" s="16">
        <v>0</v>
      </c>
      <c r="G36" s="16" t="s">
        <v>19</v>
      </c>
    </row>
    <row r="37" spans="1:7" ht="33.75">
      <c r="A37" s="24" t="s">
        <v>37</v>
      </c>
      <c r="B37" s="24" t="s">
        <v>53</v>
      </c>
      <c r="C37" s="24" t="s">
        <v>54</v>
      </c>
      <c r="D37" s="16">
        <v>5533.8662942262899</v>
      </c>
      <c r="E37" s="16">
        <v>0</v>
      </c>
      <c r="F37" s="16">
        <v>0</v>
      </c>
      <c r="G37" s="16" t="s">
        <v>19</v>
      </c>
    </row>
    <row r="38" spans="1:7">
      <c r="A38" s="24" t="s">
        <v>37</v>
      </c>
      <c r="B38" s="24" t="s">
        <v>55</v>
      </c>
      <c r="C38" s="24" t="s">
        <v>56</v>
      </c>
      <c r="D38" s="16">
        <v>0</v>
      </c>
      <c r="E38" s="16">
        <v>0</v>
      </c>
      <c r="F38" s="16">
        <v>0</v>
      </c>
      <c r="G38" s="16" t="s">
        <v>19</v>
      </c>
    </row>
    <row r="39" spans="1:7">
      <c r="A39" s="24" t="s">
        <v>37</v>
      </c>
      <c r="B39" s="24" t="s">
        <v>57</v>
      </c>
      <c r="C39" s="24" t="s">
        <v>58</v>
      </c>
      <c r="D39" s="16">
        <v>0</v>
      </c>
      <c r="E39" s="16">
        <v>0</v>
      </c>
      <c r="F39" s="16">
        <v>0</v>
      </c>
      <c r="G39" s="16" t="s">
        <v>19</v>
      </c>
    </row>
    <row r="40" spans="1:7" ht="21">
      <c r="A40" s="18" t="s">
        <v>59</v>
      </c>
      <c r="B40" s="18" t="s">
        <v>60</v>
      </c>
      <c r="C40" s="18" t="s">
        <v>18</v>
      </c>
      <c r="D40" s="19">
        <f>D41+D98+D119</f>
        <v>409468.66116765013</v>
      </c>
      <c r="E40" s="19">
        <f>E41+E98+E119</f>
        <v>108377</v>
      </c>
      <c r="F40" s="19">
        <f>F41+F98+F119</f>
        <v>35797.1</v>
      </c>
      <c r="G40" s="19" t="s">
        <v>19</v>
      </c>
    </row>
    <row r="41" spans="1:7" ht="42">
      <c r="A41" s="18" t="s">
        <v>61</v>
      </c>
      <c r="B41" s="18" t="s">
        <v>62</v>
      </c>
      <c r="C41" s="18" t="s">
        <v>18</v>
      </c>
      <c r="D41" s="19">
        <f>D48+D42</f>
        <v>407261.55116765015</v>
      </c>
      <c r="E41" s="19">
        <f>E48+E42</f>
        <v>0</v>
      </c>
      <c r="F41" s="19">
        <f>F48+F42</f>
        <v>0</v>
      </c>
      <c r="G41" s="19" t="s">
        <v>19</v>
      </c>
    </row>
    <row r="42" spans="1:7" ht="21">
      <c r="A42" s="18" t="s">
        <v>63</v>
      </c>
      <c r="B42" s="18" t="s">
        <v>64</v>
      </c>
      <c r="C42" s="18" t="s">
        <v>18</v>
      </c>
      <c r="D42" s="19">
        <f>SUM(D43:D47)</f>
        <v>37495.460943432729</v>
      </c>
      <c r="E42" s="19">
        <f>SUM(E43:E47)</f>
        <v>0</v>
      </c>
      <c r="F42" s="19">
        <f>SUM(F43:F47)</f>
        <v>0</v>
      </c>
      <c r="G42" s="19" t="s">
        <v>19</v>
      </c>
    </row>
    <row r="43" spans="1:7" ht="33.75">
      <c r="A43" s="26" t="s">
        <v>65</v>
      </c>
      <c r="B43" s="24" t="s">
        <v>66</v>
      </c>
      <c r="C43" s="24" t="s">
        <v>67</v>
      </c>
      <c r="D43" s="16">
        <v>8569.8422002713996</v>
      </c>
      <c r="E43" s="16">
        <v>0</v>
      </c>
      <c r="F43" s="16">
        <v>0</v>
      </c>
      <c r="G43" s="16" t="s">
        <v>19</v>
      </c>
    </row>
    <row r="44" spans="1:7" ht="33.75">
      <c r="A44" s="26" t="s">
        <v>65</v>
      </c>
      <c r="B44" s="24" t="s">
        <v>68</v>
      </c>
      <c r="C44" s="24" t="s">
        <v>69</v>
      </c>
      <c r="D44" s="16">
        <v>3031.3941544201934</v>
      </c>
      <c r="E44" s="16">
        <v>0</v>
      </c>
      <c r="F44" s="16">
        <v>0</v>
      </c>
      <c r="G44" s="16" t="s">
        <v>19</v>
      </c>
    </row>
    <row r="45" spans="1:7" ht="33.75">
      <c r="A45" s="26" t="s">
        <v>65</v>
      </c>
      <c r="B45" s="24" t="s">
        <v>70</v>
      </c>
      <c r="C45" s="24" t="s">
        <v>71</v>
      </c>
      <c r="D45" s="16">
        <v>5517.4608925931079</v>
      </c>
      <c r="E45" s="16">
        <v>0</v>
      </c>
      <c r="F45" s="16">
        <v>0</v>
      </c>
      <c r="G45" s="16" t="s">
        <v>19</v>
      </c>
    </row>
    <row r="46" spans="1:7" ht="33.75">
      <c r="A46" s="27" t="s">
        <v>65</v>
      </c>
      <c r="B46" s="24" t="s">
        <v>72</v>
      </c>
      <c r="C46" s="24" t="s">
        <v>73</v>
      </c>
      <c r="D46" s="16">
        <v>16221.659491291808</v>
      </c>
      <c r="E46" s="16">
        <v>0</v>
      </c>
      <c r="F46" s="16">
        <v>0</v>
      </c>
      <c r="G46" s="16" t="s">
        <v>19</v>
      </c>
    </row>
    <row r="47" spans="1:7" ht="33.75">
      <c r="A47" s="27" t="s">
        <v>65</v>
      </c>
      <c r="B47" s="24" t="s">
        <v>74</v>
      </c>
      <c r="C47" s="24" t="s">
        <v>75</v>
      </c>
      <c r="D47" s="16">
        <v>4155.1042048562267</v>
      </c>
      <c r="E47" s="16">
        <v>0</v>
      </c>
      <c r="F47" s="16">
        <v>0</v>
      </c>
      <c r="G47" s="16" t="s">
        <v>19</v>
      </c>
    </row>
    <row r="48" spans="1:7" ht="31.5">
      <c r="A48" s="18" t="s">
        <v>76</v>
      </c>
      <c r="B48" s="18" t="s">
        <v>77</v>
      </c>
      <c r="C48" s="18" t="s">
        <v>18</v>
      </c>
      <c r="D48" s="19">
        <f>SUM(D49:D97)</f>
        <v>369766.09022421745</v>
      </c>
      <c r="E48" s="19">
        <f>SUM(E49:E97)</f>
        <v>0</v>
      </c>
      <c r="F48" s="19">
        <f>SUM(F49:F97)</f>
        <v>0</v>
      </c>
      <c r="G48" s="19" t="s">
        <v>19</v>
      </c>
    </row>
    <row r="49" spans="1:7" ht="33.75">
      <c r="A49" s="26" t="s">
        <v>76</v>
      </c>
      <c r="B49" s="24" t="s">
        <v>78</v>
      </c>
      <c r="C49" s="24" t="s">
        <v>79</v>
      </c>
      <c r="D49" s="16">
        <v>7439.1814439235168</v>
      </c>
      <c r="E49" s="16">
        <v>0</v>
      </c>
      <c r="F49" s="16">
        <v>0</v>
      </c>
      <c r="G49" s="16" t="s">
        <v>19</v>
      </c>
    </row>
    <row r="50" spans="1:7" ht="33.75">
      <c r="A50" s="27" t="s">
        <v>76</v>
      </c>
      <c r="B50" s="24" t="s">
        <v>80</v>
      </c>
      <c r="C50" s="24" t="s">
        <v>81</v>
      </c>
      <c r="D50" s="16">
        <v>0</v>
      </c>
      <c r="E50" s="16">
        <v>0</v>
      </c>
      <c r="F50" s="16">
        <v>0</v>
      </c>
      <c r="G50" s="16" t="s">
        <v>19</v>
      </c>
    </row>
    <row r="51" spans="1:7" ht="33.75">
      <c r="A51" s="27" t="s">
        <v>76</v>
      </c>
      <c r="B51" s="24" t="s">
        <v>82</v>
      </c>
      <c r="C51" s="24" t="s">
        <v>83</v>
      </c>
      <c r="D51" s="16">
        <v>4666</v>
      </c>
      <c r="E51" s="16">
        <v>0</v>
      </c>
      <c r="F51" s="16">
        <v>0</v>
      </c>
      <c r="G51" s="16" t="s">
        <v>19</v>
      </c>
    </row>
    <row r="52" spans="1:7" ht="33.75">
      <c r="A52" s="27" t="s">
        <v>76</v>
      </c>
      <c r="B52" s="24" t="s">
        <v>84</v>
      </c>
      <c r="C52" s="24" t="s">
        <v>85</v>
      </c>
      <c r="D52" s="16">
        <v>7520.473996697925</v>
      </c>
      <c r="E52" s="16">
        <v>0</v>
      </c>
      <c r="F52" s="16">
        <v>0</v>
      </c>
      <c r="G52" s="16" t="s">
        <v>19</v>
      </c>
    </row>
    <row r="53" spans="1:7" ht="33.75">
      <c r="A53" s="27" t="s">
        <v>76</v>
      </c>
      <c r="B53" s="24" t="s">
        <v>86</v>
      </c>
      <c r="C53" s="24" t="s">
        <v>87</v>
      </c>
      <c r="D53" s="16">
        <v>8336.3354753573585</v>
      </c>
      <c r="E53" s="16">
        <v>0</v>
      </c>
      <c r="F53" s="16">
        <v>0</v>
      </c>
      <c r="G53" s="16" t="s">
        <v>19</v>
      </c>
    </row>
    <row r="54" spans="1:7" ht="33.75">
      <c r="A54" s="27" t="s">
        <v>76</v>
      </c>
      <c r="B54" s="24" t="s">
        <v>88</v>
      </c>
      <c r="C54" s="24" t="s">
        <v>89</v>
      </c>
      <c r="D54" s="16">
        <v>6701.8174003088243</v>
      </c>
      <c r="E54" s="16">
        <v>0</v>
      </c>
      <c r="F54" s="16">
        <v>0</v>
      </c>
      <c r="G54" s="16" t="s">
        <v>19</v>
      </c>
    </row>
    <row r="55" spans="1:7" ht="33.75">
      <c r="A55" s="27" t="s">
        <v>76</v>
      </c>
      <c r="B55" s="24" t="s">
        <v>90</v>
      </c>
      <c r="C55" s="24" t="s">
        <v>91</v>
      </c>
      <c r="D55" s="16">
        <v>0</v>
      </c>
      <c r="E55" s="16">
        <v>0</v>
      </c>
      <c r="F55" s="16">
        <v>0</v>
      </c>
      <c r="G55" s="16" t="s">
        <v>19</v>
      </c>
    </row>
    <row r="56" spans="1:7" ht="33.75">
      <c r="A56" s="27" t="s">
        <v>76</v>
      </c>
      <c r="B56" s="24" t="s">
        <v>92</v>
      </c>
      <c r="C56" s="24" t="s">
        <v>93</v>
      </c>
      <c r="D56" s="16">
        <v>5495.7857553676004</v>
      </c>
      <c r="E56" s="16">
        <v>0</v>
      </c>
      <c r="F56" s="16">
        <v>0</v>
      </c>
      <c r="G56" s="16" t="s">
        <v>19</v>
      </c>
    </row>
    <row r="57" spans="1:7" ht="33.75">
      <c r="A57" s="27" t="s">
        <v>76</v>
      </c>
      <c r="B57" s="24" t="s">
        <v>94</v>
      </c>
      <c r="C57" s="24" t="s">
        <v>95</v>
      </c>
      <c r="D57" s="16">
        <v>7989.1176306514699</v>
      </c>
      <c r="E57" s="16">
        <v>0</v>
      </c>
      <c r="F57" s="16">
        <v>0</v>
      </c>
      <c r="G57" s="16" t="s">
        <v>19</v>
      </c>
    </row>
    <row r="58" spans="1:7" ht="33.75">
      <c r="A58" s="27" t="s">
        <v>76</v>
      </c>
      <c r="B58" s="24" t="s">
        <v>252</v>
      </c>
      <c r="C58" s="24" t="s">
        <v>253</v>
      </c>
      <c r="D58" s="16">
        <v>4711.3</v>
      </c>
      <c r="E58" s="16">
        <v>0</v>
      </c>
      <c r="F58" s="16">
        <v>0</v>
      </c>
      <c r="G58" s="16"/>
    </row>
    <row r="59" spans="1:7" ht="33.75">
      <c r="A59" s="27" t="s">
        <v>76</v>
      </c>
      <c r="B59" s="24" t="s">
        <v>254</v>
      </c>
      <c r="C59" s="24" t="s">
        <v>255</v>
      </c>
      <c r="D59" s="16">
        <v>5724</v>
      </c>
      <c r="E59" s="16">
        <v>0</v>
      </c>
      <c r="F59" s="16">
        <v>0</v>
      </c>
      <c r="G59" s="16"/>
    </row>
    <row r="60" spans="1:7" ht="33.75">
      <c r="A60" s="27" t="s">
        <v>76</v>
      </c>
      <c r="B60" s="24" t="s">
        <v>96</v>
      </c>
      <c r="C60" s="24" t="s">
        <v>97</v>
      </c>
      <c r="D60" s="16">
        <v>0</v>
      </c>
      <c r="E60" s="16">
        <v>0</v>
      </c>
      <c r="F60" s="16">
        <v>0</v>
      </c>
      <c r="G60" s="16" t="s">
        <v>19</v>
      </c>
    </row>
    <row r="61" spans="1:7" ht="33.75">
      <c r="A61" s="27" t="s">
        <v>76</v>
      </c>
      <c r="B61" s="24" t="s">
        <v>98</v>
      </c>
      <c r="C61" s="24" t="s">
        <v>99</v>
      </c>
      <c r="D61" s="16">
        <v>0</v>
      </c>
      <c r="E61" s="16">
        <v>0</v>
      </c>
      <c r="F61" s="16">
        <v>0</v>
      </c>
      <c r="G61" s="16" t="s">
        <v>19</v>
      </c>
    </row>
    <row r="62" spans="1:7" ht="33.75">
      <c r="A62" s="27" t="s">
        <v>76</v>
      </c>
      <c r="B62" s="27" t="s">
        <v>100</v>
      </c>
      <c r="C62" s="24" t="s">
        <v>101</v>
      </c>
      <c r="D62" s="16">
        <v>5483.1543394724031</v>
      </c>
      <c r="E62" s="16">
        <v>0</v>
      </c>
      <c r="F62" s="16">
        <v>0</v>
      </c>
      <c r="G62" s="16" t="s">
        <v>19</v>
      </c>
    </row>
    <row r="63" spans="1:7" ht="33.75">
      <c r="A63" s="27" t="s">
        <v>76</v>
      </c>
      <c r="B63" s="27" t="s">
        <v>102</v>
      </c>
      <c r="C63" s="24" t="s">
        <v>103</v>
      </c>
      <c r="D63" s="16">
        <v>7242.4851964359914</v>
      </c>
      <c r="E63" s="16">
        <v>0</v>
      </c>
      <c r="F63" s="16">
        <v>0</v>
      </c>
      <c r="G63" s="16" t="s">
        <v>19</v>
      </c>
    </row>
    <row r="64" spans="1:7" ht="33.75">
      <c r="A64" s="27" t="s">
        <v>76</v>
      </c>
      <c r="B64" s="27" t="s">
        <v>104</v>
      </c>
      <c r="C64" s="24" t="s">
        <v>105</v>
      </c>
      <c r="D64" s="16">
        <v>7816.5593530758997</v>
      </c>
      <c r="E64" s="16">
        <v>0</v>
      </c>
      <c r="F64" s="16">
        <v>0</v>
      </c>
      <c r="G64" s="16" t="s">
        <v>19</v>
      </c>
    </row>
    <row r="65" spans="1:7" ht="33.75">
      <c r="A65" s="27" t="s">
        <v>76</v>
      </c>
      <c r="B65" s="27" t="s">
        <v>106</v>
      </c>
      <c r="C65" s="24" t="s">
        <v>107</v>
      </c>
      <c r="D65" s="16">
        <v>7795.823533712326</v>
      </c>
      <c r="E65" s="16">
        <v>0</v>
      </c>
      <c r="F65" s="16">
        <v>0</v>
      </c>
      <c r="G65" s="16" t="s">
        <v>19</v>
      </c>
    </row>
    <row r="66" spans="1:7" ht="33.75">
      <c r="A66" s="27" t="s">
        <v>76</v>
      </c>
      <c r="B66" s="27" t="s">
        <v>108</v>
      </c>
      <c r="C66" s="24" t="s">
        <v>109</v>
      </c>
      <c r="D66" s="16">
        <v>9796.9193890698352</v>
      </c>
      <c r="E66" s="16">
        <v>0</v>
      </c>
      <c r="F66" s="16">
        <v>0</v>
      </c>
      <c r="G66" s="16" t="s">
        <v>19</v>
      </c>
    </row>
    <row r="67" spans="1:7" ht="33.75">
      <c r="A67" s="27" t="s">
        <v>76</v>
      </c>
      <c r="B67" s="27" t="s">
        <v>110</v>
      </c>
      <c r="C67" s="24" t="s">
        <v>111</v>
      </c>
      <c r="D67" s="16">
        <v>7730.5952035663522</v>
      </c>
      <c r="E67" s="16">
        <v>0</v>
      </c>
      <c r="F67" s="16">
        <v>0</v>
      </c>
      <c r="G67" s="16" t="s">
        <v>19</v>
      </c>
    </row>
    <row r="68" spans="1:7" ht="33.75">
      <c r="A68" s="27" t="s">
        <v>76</v>
      </c>
      <c r="B68" s="27" t="s">
        <v>112</v>
      </c>
      <c r="C68" s="24" t="s">
        <v>113</v>
      </c>
      <c r="D68" s="16">
        <v>16870.109925963407</v>
      </c>
      <c r="E68" s="16">
        <v>0</v>
      </c>
      <c r="F68" s="16">
        <v>0</v>
      </c>
      <c r="G68" s="16" t="s">
        <v>19</v>
      </c>
    </row>
    <row r="69" spans="1:7" ht="33.75">
      <c r="A69" s="27" t="s">
        <v>76</v>
      </c>
      <c r="B69" s="27" t="s">
        <v>114</v>
      </c>
      <c r="C69" s="24" t="s">
        <v>115</v>
      </c>
      <c r="D69" s="16">
        <v>8278.2908325662211</v>
      </c>
      <c r="E69" s="16">
        <v>0</v>
      </c>
      <c r="F69" s="16">
        <v>0</v>
      </c>
      <c r="G69" s="16" t="s">
        <v>19</v>
      </c>
    </row>
    <row r="70" spans="1:7" ht="33.75">
      <c r="A70" s="27" t="s">
        <v>76</v>
      </c>
      <c r="B70" s="27" t="s">
        <v>116</v>
      </c>
      <c r="C70" s="24" t="s">
        <v>117</v>
      </c>
      <c r="D70" s="16">
        <v>6874.6673984622685</v>
      </c>
      <c r="E70" s="16">
        <v>0</v>
      </c>
      <c r="F70" s="16">
        <v>0</v>
      </c>
      <c r="G70" s="16" t="s">
        <v>19</v>
      </c>
    </row>
    <row r="71" spans="1:7" ht="33.75">
      <c r="A71" s="27" t="s">
        <v>76</v>
      </c>
      <c r="B71" s="27" t="s">
        <v>118</v>
      </c>
      <c r="C71" s="24" t="s">
        <v>119</v>
      </c>
      <c r="D71" s="16">
        <v>6587.8159232613252</v>
      </c>
      <c r="E71" s="16">
        <v>0</v>
      </c>
      <c r="F71" s="16">
        <v>0</v>
      </c>
      <c r="G71" s="16" t="s">
        <v>19</v>
      </c>
    </row>
    <row r="72" spans="1:7" ht="33.75">
      <c r="A72" s="27" t="s">
        <v>76</v>
      </c>
      <c r="B72" s="27" t="s">
        <v>120</v>
      </c>
      <c r="C72" s="24" t="s">
        <v>121</v>
      </c>
      <c r="D72" s="16">
        <v>9779.3046468109205</v>
      </c>
      <c r="E72" s="16">
        <v>0</v>
      </c>
      <c r="F72" s="16">
        <v>0</v>
      </c>
      <c r="G72" s="16" t="s">
        <v>19</v>
      </c>
    </row>
    <row r="73" spans="1:7" ht="33.75">
      <c r="A73" s="27" t="s">
        <v>76</v>
      </c>
      <c r="B73" s="27" t="s">
        <v>122</v>
      </c>
      <c r="C73" s="24" t="s">
        <v>123</v>
      </c>
      <c r="D73" s="16">
        <v>0</v>
      </c>
      <c r="E73" s="16">
        <v>0</v>
      </c>
      <c r="F73" s="16">
        <v>0</v>
      </c>
      <c r="G73" s="16" t="s">
        <v>19</v>
      </c>
    </row>
    <row r="74" spans="1:7" ht="33.75">
      <c r="A74" s="27" t="s">
        <v>76</v>
      </c>
      <c r="B74" s="27" t="s">
        <v>124</v>
      </c>
      <c r="C74" s="24" t="s">
        <v>125</v>
      </c>
      <c r="D74" s="16">
        <v>0</v>
      </c>
      <c r="E74" s="16">
        <v>0</v>
      </c>
      <c r="F74" s="16">
        <v>0</v>
      </c>
      <c r="G74" s="16" t="s">
        <v>19</v>
      </c>
    </row>
    <row r="75" spans="1:7" ht="33.75">
      <c r="A75" s="27" t="s">
        <v>76</v>
      </c>
      <c r="B75" s="27" t="s">
        <v>126</v>
      </c>
      <c r="C75" s="24" t="s">
        <v>127</v>
      </c>
      <c r="D75" s="16">
        <f>23670.4721252942/2</f>
        <v>11835.2360626471</v>
      </c>
      <c r="E75" s="16">
        <v>0</v>
      </c>
      <c r="F75" s="16">
        <v>0</v>
      </c>
      <c r="G75" s="16" t="s">
        <v>19</v>
      </c>
    </row>
    <row r="76" spans="1:7" ht="33.75">
      <c r="A76" s="27" t="s">
        <v>76</v>
      </c>
      <c r="B76" s="27" t="s">
        <v>128</v>
      </c>
      <c r="C76" s="24" t="s">
        <v>129</v>
      </c>
      <c r="D76" s="16">
        <v>11835.2360626471</v>
      </c>
      <c r="E76" s="16">
        <v>0</v>
      </c>
      <c r="F76" s="16">
        <v>0</v>
      </c>
      <c r="G76" s="16" t="s">
        <v>19</v>
      </c>
    </row>
    <row r="77" spans="1:7" ht="33.75">
      <c r="A77" s="27" t="s">
        <v>76</v>
      </c>
      <c r="B77" s="27" t="s">
        <v>130</v>
      </c>
      <c r="C77" s="24" t="s">
        <v>131</v>
      </c>
      <c r="D77" s="16">
        <v>6392.7908726791975</v>
      </c>
      <c r="E77" s="16">
        <v>0</v>
      </c>
      <c r="F77" s="16">
        <v>0</v>
      </c>
      <c r="G77" s="16" t="s">
        <v>19</v>
      </c>
    </row>
    <row r="78" spans="1:7" ht="33.75">
      <c r="A78" s="27" t="s">
        <v>76</v>
      </c>
      <c r="B78" s="27" t="s">
        <v>132</v>
      </c>
      <c r="C78" s="24" t="s">
        <v>133</v>
      </c>
      <c r="D78" s="16">
        <v>8880.4534202089781</v>
      </c>
      <c r="E78" s="16">
        <v>0</v>
      </c>
      <c r="F78" s="16">
        <v>0</v>
      </c>
      <c r="G78" s="16" t="s">
        <v>19</v>
      </c>
    </row>
    <row r="79" spans="1:7" ht="33.75">
      <c r="A79" s="27" t="s">
        <v>76</v>
      </c>
      <c r="B79" s="27" t="s">
        <v>134</v>
      </c>
      <c r="C79" s="24" t="s">
        <v>135</v>
      </c>
      <c r="D79" s="16">
        <v>8221.1992227127375</v>
      </c>
      <c r="E79" s="16">
        <v>0</v>
      </c>
      <c r="F79" s="16">
        <v>0</v>
      </c>
      <c r="G79" s="16" t="s">
        <v>19</v>
      </c>
    </row>
    <row r="80" spans="1:7" ht="33.75">
      <c r="A80" s="27" t="s">
        <v>76</v>
      </c>
      <c r="B80" s="27" t="s">
        <v>136</v>
      </c>
      <c r="C80" s="24" t="s">
        <v>137</v>
      </c>
      <c r="D80" s="16">
        <v>9304.6987197046365</v>
      </c>
      <c r="E80" s="16">
        <v>0</v>
      </c>
      <c r="F80" s="16">
        <v>0</v>
      </c>
      <c r="G80" s="16" t="s">
        <v>19</v>
      </c>
    </row>
    <row r="81" spans="1:7" ht="33.75">
      <c r="A81" s="27" t="s">
        <v>76</v>
      </c>
      <c r="B81" s="27" t="s">
        <v>138</v>
      </c>
      <c r="C81" s="24" t="s">
        <v>139</v>
      </c>
      <c r="D81" s="16">
        <v>7472.4082358419209</v>
      </c>
      <c r="E81" s="16">
        <v>0</v>
      </c>
      <c r="F81" s="16">
        <v>0</v>
      </c>
      <c r="G81" s="16" t="s">
        <v>19</v>
      </c>
    </row>
    <row r="82" spans="1:7" ht="33.75">
      <c r="A82" s="27" t="s">
        <v>76</v>
      </c>
      <c r="B82" s="27" t="s">
        <v>140</v>
      </c>
      <c r="C82" s="24" t="s">
        <v>141</v>
      </c>
      <c r="D82" s="16">
        <v>3486.5829559923077</v>
      </c>
      <c r="E82" s="16">
        <v>0</v>
      </c>
      <c r="F82" s="16">
        <v>0</v>
      </c>
      <c r="G82" s="16" t="s">
        <v>19</v>
      </c>
    </row>
    <row r="83" spans="1:7" ht="33.75">
      <c r="A83" s="27" t="s">
        <v>76</v>
      </c>
      <c r="B83" s="27" t="s">
        <v>142</v>
      </c>
      <c r="C83" s="24" t="s">
        <v>143</v>
      </c>
      <c r="D83" s="16">
        <v>8215.7639735141493</v>
      </c>
      <c r="E83" s="16">
        <v>0</v>
      </c>
      <c r="F83" s="16">
        <v>0</v>
      </c>
      <c r="G83" s="16" t="s">
        <v>19</v>
      </c>
    </row>
    <row r="84" spans="1:7" ht="33.75">
      <c r="A84" s="27" t="s">
        <v>76</v>
      </c>
      <c r="B84" s="27" t="s">
        <v>144</v>
      </c>
      <c r="C84" s="24" t="s">
        <v>145</v>
      </c>
      <c r="D84" s="16">
        <v>7318.2349986614281</v>
      </c>
      <c r="E84" s="16">
        <v>0</v>
      </c>
      <c r="F84" s="16">
        <v>0</v>
      </c>
      <c r="G84" s="16" t="s">
        <v>19</v>
      </c>
    </row>
    <row r="85" spans="1:7" ht="33.75">
      <c r="A85" s="27" t="s">
        <v>76</v>
      </c>
      <c r="B85" s="27" t="s">
        <v>146</v>
      </c>
      <c r="C85" s="24" t="s">
        <v>147</v>
      </c>
      <c r="D85" s="16">
        <v>7405.4886555659923</v>
      </c>
      <c r="E85" s="16">
        <v>0</v>
      </c>
      <c r="F85" s="16">
        <v>0</v>
      </c>
      <c r="G85" s="16" t="s">
        <v>19</v>
      </c>
    </row>
    <row r="86" spans="1:7" ht="33.75">
      <c r="A86" s="27" t="s">
        <v>76</v>
      </c>
      <c r="B86" s="27" t="s">
        <v>148</v>
      </c>
      <c r="C86" s="24" t="s">
        <v>149</v>
      </c>
      <c r="D86" s="16">
        <v>0</v>
      </c>
      <c r="E86" s="16">
        <v>0</v>
      </c>
      <c r="F86" s="16">
        <v>0</v>
      </c>
      <c r="G86" s="16" t="s">
        <v>19</v>
      </c>
    </row>
    <row r="87" spans="1:7" ht="33.75">
      <c r="A87" s="27" t="s">
        <v>76</v>
      </c>
      <c r="B87" s="27" t="s">
        <v>150</v>
      </c>
      <c r="C87" s="24" t="s">
        <v>151</v>
      </c>
      <c r="D87" s="16">
        <v>0</v>
      </c>
      <c r="E87" s="16">
        <v>0</v>
      </c>
      <c r="F87" s="16">
        <v>0</v>
      </c>
      <c r="G87" s="16" t="s">
        <v>19</v>
      </c>
    </row>
    <row r="88" spans="1:7" ht="33.75">
      <c r="A88" s="27" t="s">
        <v>76</v>
      </c>
      <c r="B88" s="24" t="s">
        <v>152</v>
      </c>
      <c r="C88" s="24" t="s">
        <v>153</v>
      </c>
      <c r="D88" s="16">
        <v>6514.0725745209165</v>
      </c>
      <c r="E88" s="16">
        <v>0</v>
      </c>
      <c r="F88" s="16">
        <v>0</v>
      </c>
      <c r="G88" s="16" t="s">
        <v>19</v>
      </c>
    </row>
    <row r="89" spans="1:7" ht="33.75">
      <c r="A89" s="27" t="s">
        <v>76</v>
      </c>
      <c r="B89" s="24" t="s">
        <v>154</v>
      </c>
      <c r="C89" s="24" t="s">
        <v>155</v>
      </c>
      <c r="D89" s="16">
        <v>7535.2346295758907</v>
      </c>
      <c r="E89" s="16">
        <v>0</v>
      </c>
      <c r="F89" s="16">
        <v>0</v>
      </c>
      <c r="G89" s="16" t="s">
        <v>19</v>
      </c>
    </row>
    <row r="90" spans="1:7" ht="33.75">
      <c r="A90" s="27" t="s">
        <v>76</v>
      </c>
      <c r="B90" s="24" t="s">
        <v>156</v>
      </c>
      <c r="C90" s="24" t="s">
        <v>157</v>
      </c>
      <c r="D90" s="16">
        <v>8341.571856003884</v>
      </c>
      <c r="E90" s="16">
        <v>0</v>
      </c>
      <c r="F90" s="16">
        <v>0</v>
      </c>
      <c r="G90" s="16" t="s">
        <v>19</v>
      </c>
    </row>
    <row r="91" spans="1:7" ht="33.75">
      <c r="A91" s="27" t="s">
        <v>76</v>
      </c>
      <c r="B91" s="24" t="s">
        <v>158</v>
      </c>
      <c r="C91" s="24" t="s">
        <v>159</v>
      </c>
      <c r="D91" s="16">
        <v>14850.684865093739</v>
      </c>
      <c r="E91" s="16">
        <v>0</v>
      </c>
      <c r="F91" s="16">
        <v>0</v>
      </c>
      <c r="G91" s="16" t="s">
        <v>19</v>
      </c>
    </row>
    <row r="92" spans="1:7" ht="33.75">
      <c r="A92" s="27" t="s">
        <v>76</v>
      </c>
      <c r="B92" s="24" t="s">
        <v>160</v>
      </c>
      <c r="C92" s="24" t="s">
        <v>161</v>
      </c>
      <c r="D92" s="16">
        <v>6147.5111150667999</v>
      </c>
      <c r="E92" s="16">
        <v>0</v>
      </c>
      <c r="F92" s="16">
        <v>0</v>
      </c>
      <c r="G92" s="16" t="s">
        <v>19</v>
      </c>
    </row>
    <row r="93" spans="1:7" ht="33.75">
      <c r="A93" s="27" t="s">
        <v>76</v>
      </c>
      <c r="B93" s="24" t="s">
        <v>162</v>
      </c>
      <c r="C93" s="24" t="s">
        <v>163</v>
      </c>
      <c r="D93" s="16">
        <v>6501.1845590769872</v>
      </c>
      <c r="E93" s="16">
        <v>0</v>
      </c>
      <c r="F93" s="16">
        <v>0</v>
      </c>
      <c r="G93" s="16" t="s">
        <v>19</v>
      </c>
    </row>
    <row r="94" spans="1:7" ht="33.75">
      <c r="A94" s="27" t="s">
        <v>76</v>
      </c>
      <c r="B94" s="24" t="s">
        <v>164</v>
      </c>
      <c r="C94" s="24" t="s">
        <v>165</v>
      </c>
      <c r="D94" s="16">
        <v>0</v>
      </c>
      <c r="E94" s="16">
        <v>0</v>
      </c>
      <c r="F94" s="16">
        <v>0</v>
      </c>
      <c r="G94" s="16" t="s">
        <v>19</v>
      </c>
    </row>
    <row r="95" spans="1:7" ht="33.75">
      <c r="A95" s="27" t="s">
        <v>76</v>
      </c>
      <c r="B95" s="27" t="s">
        <v>219</v>
      </c>
      <c r="C95" s="24" t="s">
        <v>220</v>
      </c>
      <c r="D95" s="16">
        <v>0</v>
      </c>
      <c r="E95" s="16">
        <v>0</v>
      </c>
      <c r="F95" s="16">
        <v>0</v>
      </c>
      <c r="G95" s="16" t="s">
        <v>19</v>
      </c>
    </row>
    <row r="96" spans="1:7" ht="33.75">
      <c r="A96" s="27" t="s">
        <v>76</v>
      </c>
      <c r="B96" s="24" t="s">
        <v>221</v>
      </c>
      <c r="C96" s="24" t="s">
        <v>222</v>
      </c>
      <c r="D96" s="16">
        <v>0</v>
      </c>
      <c r="E96" s="16">
        <v>0</v>
      </c>
      <c r="F96" s="16">
        <v>0</v>
      </c>
      <c r="G96" s="16" t="s">
        <v>19</v>
      </c>
    </row>
    <row r="97" spans="1:7" ht="33.75">
      <c r="A97" s="27" t="s">
        <v>76</v>
      </c>
      <c r="B97" s="24" t="s">
        <v>223</v>
      </c>
      <c r="C97" s="24" t="s">
        <v>224</v>
      </c>
      <c r="D97" s="16">
        <v>76668</v>
      </c>
      <c r="E97" s="16">
        <v>0</v>
      </c>
      <c r="F97" s="16">
        <v>0</v>
      </c>
      <c r="G97" s="16" t="s">
        <v>19</v>
      </c>
    </row>
    <row r="98" spans="1:7" ht="31.5">
      <c r="A98" s="18" t="s">
        <v>166</v>
      </c>
      <c r="B98" s="18" t="s">
        <v>167</v>
      </c>
      <c r="C98" s="18" t="s">
        <v>18</v>
      </c>
      <c r="D98" s="19">
        <f>D99</f>
        <v>0</v>
      </c>
      <c r="E98" s="19">
        <f>E99</f>
        <v>108377</v>
      </c>
      <c r="F98" s="19">
        <f>F99</f>
        <v>31161.1</v>
      </c>
      <c r="G98" s="19" t="s">
        <v>19</v>
      </c>
    </row>
    <row r="99" spans="1:7" ht="21">
      <c r="A99" s="18" t="s">
        <v>168</v>
      </c>
      <c r="B99" s="18" t="s">
        <v>169</v>
      </c>
      <c r="C99" s="18" t="s">
        <v>18</v>
      </c>
      <c r="D99" s="19">
        <f>SUM(D100:D118)</f>
        <v>0</v>
      </c>
      <c r="E99" s="19">
        <f t="shared" ref="E99:F99" si="1">SUM(E100:E118)</f>
        <v>108377</v>
      </c>
      <c r="F99" s="19">
        <f t="shared" si="1"/>
        <v>31161.1</v>
      </c>
      <c r="G99" s="19" t="s">
        <v>19</v>
      </c>
    </row>
    <row r="100" spans="1:7" ht="33.75">
      <c r="A100" s="27" t="s">
        <v>168</v>
      </c>
      <c r="B100" s="24" t="s">
        <v>170</v>
      </c>
      <c r="C100" s="24" t="s">
        <v>171</v>
      </c>
      <c r="D100" s="16">
        <v>0</v>
      </c>
      <c r="E100" s="16">
        <v>11312</v>
      </c>
      <c r="F100" s="16">
        <v>0</v>
      </c>
      <c r="G100" s="16" t="s">
        <v>19</v>
      </c>
    </row>
    <row r="101" spans="1:7" ht="33.75">
      <c r="A101" s="27" t="s">
        <v>168</v>
      </c>
      <c r="B101" s="24" t="s">
        <v>172</v>
      </c>
      <c r="C101" s="24" t="s">
        <v>173</v>
      </c>
      <c r="D101" s="16">
        <v>0</v>
      </c>
      <c r="E101" s="16">
        <v>14875</v>
      </c>
      <c r="F101" s="16">
        <v>0</v>
      </c>
      <c r="G101" s="16" t="s">
        <v>19</v>
      </c>
    </row>
    <row r="102" spans="1:7" ht="22.5">
      <c r="A102" s="28" t="s">
        <v>168</v>
      </c>
      <c r="B102" s="24" t="s">
        <v>174</v>
      </c>
      <c r="C102" s="24" t="s">
        <v>175</v>
      </c>
      <c r="D102" s="16">
        <v>0</v>
      </c>
      <c r="E102" s="16">
        <v>0</v>
      </c>
      <c r="F102" s="16">
        <v>0</v>
      </c>
      <c r="G102" s="16" t="s">
        <v>19</v>
      </c>
    </row>
    <row r="103" spans="1:7" ht="22.5">
      <c r="A103" s="28" t="s">
        <v>168</v>
      </c>
      <c r="B103" s="24" t="s">
        <v>176</v>
      </c>
      <c r="C103" s="24" t="s">
        <v>177</v>
      </c>
      <c r="D103" s="16">
        <v>0</v>
      </c>
      <c r="E103" s="16">
        <v>0</v>
      </c>
      <c r="F103" s="16">
        <v>0</v>
      </c>
      <c r="G103" s="16" t="s">
        <v>19</v>
      </c>
    </row>
    <row r="104" spans="1:7" ht="33.75">
      <c r="A104" s="27" t="s">
        <v>168</v>
      </c>
      <c r="B104" s="24" t="s">
        <v>178</v>
      </c>
      <c r="C104" s="24" t="s">
        <v>179</v>
      </c>
      <c r="D104" s="16">
        <v>0</v>
      </c>
      <c r="E104" s="16">
        <v>13211</v>
      </c>
      <c r="F104" s="16">
        <v>0</v>
      </c>
      <c r="G104" s="16" t="s">
        <v>19</v>
      </c>
    </row>
    <row r="105" spans="1:7" ht="22.5">
      <c r="A105" s="27" t="s">
        <v>168</v>
      </c>
      <c r="B105" s="24" t="s">
        <v>180</v>
      </c>
      <c r="C105" s="24" t="s">
        <v>181</v>
      </c>
      <c r="D105" s="16">
        <v>0</v>
      </c>
      <c r="E105" s="16">
        <v>0</v>
      </c>
      <c r="F105" s="16">
        <v>0</v>
      </c>
      <c r="G105" s="16" t="s">
        <v>19</v>
      </c>
    </row>
    <row r="106" spans="1:7" ht="33.75">
      <c r="A106" s="27" t="s">
        <v>168</v>
      </c>
      <c r="B106" s="24" t="s">
        <v>182</v>
      </c>
      <c r="C106" s="24" t="s">
        <v>183</v>
      </c>
      <c r="D106" s="16">
        <v>0</v>
      </c>
      <c r="E106" s="16">
        <v>19222</v>
      </c>
      <c r="F106" s="16">
        <v>0</v>
      </c>
      <c r="G106" s="16" t="s">
        <v>19</v>
      </c>
    </row>
    <row r="107" spans="1:7" ht="22.5">
      <c r="A107" s="27" t="s">
        <v>168</v>
      </c>
      <c r="B107" s="24" t="s">
        <v>184</v>
      </c>
      <c r="C107" s="24" t="s">
        <v>185</v>
      </c>
      <c r="D107" s="16">
        <v>0</v>
      </c>
      <c r="E107" s="16">
        <v>0</v>
      </c>
      <c r="F107" s="16">
        <v>0</v>
      </c>
      <c r="G107" s="16" t="s">
        <v>19</v>
      </c>
    </row>
    <row r="108" spans="1:7" ht="22.5">
      <c r="A108" s="27" t="s">
        <v>168</v>
      </c>
      <c r="B108" s="24" t="s">
        <v>186</v>
      </c>
      <c r="C108" s="24" t="s">
        <v>187</v>
      </c>
      <c r="D108" s="16">
        <v>0</v>
      </c>
      <c r="E108" s="16">
        <v>0</v>
      </c>
      <c r="F108" s="16">
        <v>0</v>
      </c>
      <c r="G108" s="16" t="s">
        <v>19</v>
      </c>
    </row>
    <row r="109" spans="1:7" ht="33.75">
      <c r="A109" s="27" t="s">
        <v>168</v>
      </c>
      <c r="B109" s="24" t="s">
        <v>188</v>
      </c>
      <c r="C109" s="24" t="s">
        <v>189</v>
      </c>
      <c r="D109" s="16">
        <v>0</v>
      </c>
      <c r="E109" s="16">
        <v>15422</v>
      </c>
      <c r="F109" s="16">
        <v>0</v>
      </c>
      <c r="G109" s="16" t="s">
        <v>19</v>
      </c>
    </row>
    <row r="110" spans="1:7" ht="33.75">
      <c r="A110" s="27" t="s">
        <v>168</v>
      </c>
      <c r="B110" s="24" t="s">
        <v>190</v>
      </c>
      <c r="C110" s="24" t="s">
        <v>191</v>
      </c>
      <c r="D110" s="16">
        <v>0</v>
      </c>
      <c r="E110" s="16">
        <v>19741</v>
      </c>
      <c r="F110" s="16">
        <v>0</v>
      </c>
      <c r="G110" s="16" t="s">
        <v>19</v>
      </c>
    </row>
    <row r="111" spans="1:7" ht="33.75">
      <c r="A111" s="27" t="s">
        <v>168</v>
      </c>
      <c r="B111" s="24" t="s">
        <v>192</v>
      </c>
      <c r="C111" s="24" t="s">
        <v>193</v>
      </c>
      <c r="D111" s="16">
        <v>0</v>
      </c>
      <c r="E111" s="16">
        <v>0</v>
      </c>
      <c r="F111" s="16">
        <v>8911</v>
      </c>
      <c r="G111" s="16" t="s">
        <v>19</v>
      </c>
    </row>
    <row r="112" spans="1:7" ht="33.75">
      <c r="A112" s="27" t="s">
        <v>168</v>
      </c>
      <c r="B112" s="24" t="s">
        <v>194</v>
      </c>
      <c r="C112" s="24" t="s">
        <v>195</v>
      </c>
      <c r="D112" s="16">
        <v>0</v>
      </c>
      <c r="E112" s="16">
        <v>0</v>
      </c>
      <c r="F112" s="16">
        <v>7339</v>
      </c>
      <c r="G112" s="16" t="s">
        <v>19</v>
      </c>
    </row>
    <row r="113" spans="1:7" ht="33.75">
      <c r="A113" s="27" t="s">
        <v>168</v>
      </c>
      <c r="B113" s="24" t="s">
        <v>196</v>
      </c>
      <c r="C113" s="24" t="s">
        <v>197</v>
      </c>
      <c r="D113" s="16">
        <v>0</v>
      </c>
      <c r="E113" s="16">
        <v>0</v>
      </c>
      <c r="F113" s="16">
        <v>0</v>
      </c>
      <c r="G113" s="16" t="s">
        <v>19</v>
      </c>
    </row>
    <row r="114" spans="1:7" ht="45">
      <c r="A114" s="27" t="s">
        <v>168</v>
      </c>
      <c r="B114" s="24" t="s">
        <v>198</v>
      </c>
      <c r="C114" s="24" t="s">
        <v>199</v>
      </c>
      <c r="D114" s="16">
        <v>0</v>
      </c>
      <c r="E114" s="16">
        <v>14594</v>
      </c>
      <c r="F114" s="16">
        <v>0</v>
      </c>
      <c r="G114" s="16" t="s">
        <v>19</v>
      </c>
    </row>
    <row r="115" spans="1:7" ht="22.5">
      <c r="A115" s="27" t="s">
        <v>168</v>
      </c>
      <c r="B115" s="24" t="s">
        <v>200</v>
      </c>
      <c r="C115" s="24" t="s">
        <v>201</v>
      </c>
      <c r="D115" s="16">
        <v>0</v>
      </c>
      <c r="E115" s="16">
        <v>0</v>
      </c>
      <c r="F115" s="16">
        <v>0</v>
      </c>
      <c r="G115" s="16" t="s">
        <v>19</v>
      </c>
    </row>
    <row r="116" spans="1:7" ht="33.75">
      <c r="A116" s="27" t="s">
        <v>168</v>
      </c>
      <c r="B116" s="24" t="s">
        <v>256</v>
      </c>
      <c r="C116" s="24" t="s">
        <v>257</v>
      </c>
      <c r="D116" s="16">
        <v>0</v>
      </c>
      <c r="E116" s="16">
        <v>0</v>
      </c>
      <c r="F116" s="16">
        <v>6791.1</v>
      </c>
      <c r="G116" s="16"/>
    </row>
    <row r="117" spans="1:7" ht="33.75">
      <c r="A117" s="28" t="s">
        <v>168</v>
      </c>
      <c r="B117" s="24" t="s">
        <v>243</v>
      </c>
      <c r="C117" s="24" t="s">
        <v>244</v>
      </c>
      <c r="D117" s="16">
        <v>0</v>
      </c>
      <c r="E117" s="16">
        <v>0</v>
      </c>
      <c r="F117" s="16">
        <v>7528</v>
      </c>
      <c r="G117" s="16" t="s">
        <v>19</v>
      </c>
    </row>
    <row r="118" spans="1:7" ht="33.75">
      <c r="A118" s="28" t="s">
        <v>168</v>
      </c>
      <c r="B118" s="24" t="s">
        <v>245</v>
      </c>
      <c r="C118" s="24" t="s">
        <v>246</v>
      </c>
      <c r="D118" s="16">
        <v>0</v>
      </c>
      <c r="E118" s="16">
        <v>0</v>
      </c>
      <c r="F118" s="16">
        <v>592</v>
      </c>
      <c r="G118" s="16" t="s">
        <v>19</v>
      </c>
    </row>
    <row r="119" spans="1:7" ht="31.5">
      <c r="A119" s="22" t="s">
        <v>247</v>
      </c>
      <c r="B119" s="17" t="s">
        <v>248</v>
      </c>
      <c r="C119" s="38" t="s">
        <v>18</v>
      </c>
      <c r="D119" s="19">
        <f>D120</f>
        <v>2207.11</v>
      </c>
      <c r="E119" s="19">
        <f t="shared" ref="E119:F120" si="2">E120</f>
        <v>0</v>
      </c>
      <c r="F119" s="19">
        <f t="shared" si="2"/>
        <v>4636</v>
      </c>
      <c r="G119" s="16" t="s">
        <v>19</v>
      </c>
    </row>
    <row r="120" spans="1:7">
      <c r="A120" s="28" t="s">
        <v>247</v>
      </c>
      <c r="B120" s="24" t="s">
        <v>249</v>
      </c>
      <c r="C120" s="24" t="s">
        <v>250</v>
      </c>
      <c r="D120" s="16">
        <f t="shared" ref="D120" si="3">D121</f>
        <v>2207.11</v>
      </c>
      <c r="E120" s="16">
        <f t="shared" si="2"/>
        <v>0</v>
      </c>
      <c r="F120" s="16">
        <f t="shared" si="2"/>
        <v>4636</v>
      </c>
      <c r="G120" s="16" t="s">
        <v>19</v>
      </c>
    </row>
    <row r="121" spans="1:7" ht="21">
      <c r="A121" s="18" t="s">
        <v>202</v>
      </c>
      <c r="B121" s="18" t="s">
        <v>27</v>
      </c>
      <c r="C121" s="18" t="s">
        <v>18</v>
      </c>
      <c r="D121" s="19">
        <f>SUM(D122:D126)</f>
        <v>2207.11</v>
      </c>
      <c r="E121" s="19">
        <f t="shared" ref="E121:F121" si="4">SUM(E122:E126)</f>
        <v>0</v>
      </c>
      <c r="F121" s="19">
        <f t="shared" si="4"/>
        <v>4636</v>
      </c>
      <c r="G121" s="16" t="s">
        <v>19</v>
      </c>
    </row>
    <row r="122" spans="1:7" ht="33.75">
      <c r="A122" s="27" t="s">
        <v>202</v>
      </c>
      <c r="B122" s="24" t="s">
        <v>203</v>
      </c>
      <c r="C122" s="24" t="s">
        <v>204</v>
      </c>
      <c r="D122" s="16">
        <v>0</v>
      </c>
      <c r="E122" s="16">
        <v>0</v>
      </c>
      <c r="F122" s="16">
        <v>0</v>
      </c>
      <c r="G122" s="16" t="s">
        <v>19</v>
      </c>
    </row>
    <row r="123" spans="1:7" ht="33.75">
      <c r="A123" s="28" t="s">
        <v>202</v>
      </c>
      <c r="B123" s="24" t="s">
        <v>258</v>
      </c>
      <c r="C123" s="24" t="s">
        <v>259</v>
      </c>
      <c r="D123" s="16">
        <v>0</v>
      </c>
      <c r="E123" s="16">
        <v>0</v>
      </c>
      <c r="F123" s="16">
        <v>0</v>
      </c>
      <c r="G123" s="16" t="s">
        <v>19</v>
      </c>
    </row>
    <row r="124" spans="1:7" ht="22.5">
      <c r="A124" s="28" t="s">
        <v>202</v>
      </c>
      <c r="B124" s="24" t="s">
        <v>260</v>
      </c>
      <c r="C124" s="24" t="s">
        <v>261</v>
      </c>
      <c r="D124" s="16">
        <v>2207.11</v>
      </c>
      <c r="E124" s="16">
        <v>0</v>
      </c>
      <c r="F124" s="16">
        <v>0</v>
      </c>
      <c r="G124" s="16" t="s">
        <v>19</v>
      </c>
    </row>
    <row r="125" spans="1:7" ht="33.75">
      <c r="A125" s="29" t="s">
        <v>202</v>
      </c>
      <c r="B125" s="24" t="s">
        <v>205</v>
      </c>
      <c r="C125" s="24" t="s">
        <v>206</v>
      </c>
      <c r="D125" s="16">
        <v>0</v>
      </c>
      <c r="E125" s="16">
        <v>0</v>
      </c>
      <c r="F125" s="16">
        <v>0</v>
      </c>
      <c r="G125" s="16" t="s">
        <v>19</v>
      </c>
    </row>
    <row r="126" spans="1:7" ht="33.75">
      <c r="A126" s="29" t="s">
        <v>202</v>
      </c>
      <c r="B126" s="24" t="s">
        <v>241</v>
      </c>
      <c r="C126" s="24" t="s">
        <v>242</v>
      </c>
      <c r="D126" s="16">
        <v>0</v>
      </c>
      <c r="E126" s="16">
        <v>0</v>
      </c>
      <c r="F126" s="16">
        <v>4636</v>
      </c>
      <c r="G126" s="16" t="s">
        <v>19</v>
      </c>
    </row>
    <row r="127" spans="1:7" ht="21">
      <c r="A127" s="18" t="s">
        <v>207</v>
      </c>
      <c r="B127" s="19" t="s">
        <v>31</v>
      </c>
      <c r="C127" s="19" t="s">
        <v>18</v>
      </c>
      <c r="D127" s="19">
        <f>SUM(D128:D139)</f>
        <v>0</v>
      </c>
      <c r="E127" s="19">
        <f t="shared" ref="E127:F127" si="5">SUM(E128:E139)</f>
        <v>0</v>
      </c>
      <c r="F127" s="19">
        <f t="shared" si="5"/>
        <v>0</v>
      </c>
      <c r="G127" s="16" t="s">
        <v>19</v>
      </c>
    </row>
    <row r="128" spans="1:7" ht="22.5">
      <c r="A128" s="26" t="s">
        <v>207</v>
      </c>
      <c r="B128" s="24" t="s">
        <v>208</v>
      </c>
      <c r="C128" s="24" t="s">
        <v>209</v>
      </c>
      <c r="D128" s="16">
        <v>0</v>
      </c>
      <c r="E128" s="16">
        <v>0</v>
      </c>
      <c r="F128" s="16">
        <v>0</v>
      </c>
      <c r="G128" s="16" t="s">
        <v>19</v>
      </c>
    </row>
    <row r="129" spans="1:7" ht="22.5">
      <c r="A129" s="27" t="s">
        <v>207</v>
      </c>
      <c r="B129" s="24" t="s">
        <v>210</v>
      </c>
      <c r="C129" s="24" t="s">
        <v>211</v>
      </c>
      <c r="D129" s="16">
        <v>0</v>
      </c>
      <c r="E129" s="16">
        <v>0</v>
      </c>
      <c r="F129" s="16">
        <v>0</v>
      </c>
      <c r="G129" s="16" t="s">
        <v>19</v>
      </c>
    </row>
    <row r="130" spans="1:7" ht="22.5">
      <c r="A130" s="26" t="s">
        <v>207</v>
      </c>
      <c r="B130" s="24" t="s">
        <v>212</v>
      </c>
      <c r="C130" s="24" t="s">
        <v>213</v>
      </c>
      <c r="D130" s="16">
        <v>0</v>
      </c>
      <c r="E130" s="16">
        <v>0</v>
      </c>
      <c r="F130" s="16">
        <v>0</v>
      </c>
      <c r="G130" s="16" t="s">
        <v>19</v>
      </c>
    </row>
    <row r="131" spans="1:7" ht="22.5">
      <c r="A131" s="26" t="s">
        <v>207</v>
      </c>
      <c r="B131" s="24" t="s">
        <v>214</v>
      </c>
      <c r="C131" s="24" t="s">
        <v>215</v>
      </c>
      <c r="D131" s="16">
        <v>0</v>
      </c>
      <c r="E131" s="16">
        <v>0</v>
      </c>
      <c r="F131" s="16">
        <v>0</v>
      </c>
      <c r="G131" s="16" t="s">
        <v>19</v>
      </c>
    </row>
    <row r="132" spans="1:7" ht="22.5">
      <c r="A132" s="27" t="s">
        <v>207</v>
      </c>
      <c r="B132" s="24" t="s">
        <v>225</v>
      </c>
      <c r="C132" s="24" t="s">
        <v>226</v>
      </c>
      <c r="D132" s="16">
        <v>0</v>
      </c>
      <c r="E132" s="16">
        <v>0</v>
      </c>
      <c r="F132" s="16">
        <v>0</v>
      </c>
      <c r="G132" s="16" t="s">
        <v>19</v>
      </c>
    </row>
    <row r="133" spans="1:7" ht="33.75">
      <c r="A133" s="27" t="s">
        <v>207</v>
      </c>
      <c r="B133" s="24" t="s">
        <v>227</v>
      </c>
      <c r="C133" s="24" t="s">
        <v>228</v>
      </c>
      <c r="D133" s="16">
        <v>0</v>
      </c>
      <c r="E133" s="16">
        <v>0</v>
      </c>
      <c r="F133" s="16">
        <v>0</v>
      </c>
      <c r="G133" s="16" t="s">
        <v>19</v>
      </c>
    </row>
    <row r="134" spans="1:7">
      <c r="A134" s="27" t="s">
        <v>207</v>
      </c>
      <c r="B134" s="24" t="s">
        <v>229</v>
      </c>
      <c r="C134" s="24" t="s">
        <v>230</v>
      </c>
      <c r="D134" s="16">
        <v>0</v>
      </c>
      <c r="E134" s="16">
        <v>0</v>
      </c>
      <c r="F134" s="16">
        <v>0</v>
      </c>
      <c r="G134" s="16" t="s">
        <v>19</v>
      </c>
    </row>
    <row r="135" spans="1:7">
      <c r="A135" s="27" t="s">
        <v>207</v>
      </c>
      <c r="B135" s="24" t="s">
        <v>231</v>
      </c>
      <c r="C135" s="24" t="s">
        <v>232</v>
      </c>
      <c r="D135" s="16">
        <v>0</v>
      </c>
      <c r="E135" s="16">
        <v>0</v>
      </c>
      <c r="F135" s="16">
        <v>0</v>
      </c>
      <c r="G135" s="16" t="s">
        <v>19</v>
      </c>
    </row>
    <row r="136" spans="1:7" ht="22.5">
      <c r="A136" s="27" t="s">
        <v>207</v>
      </c>
      <c r="B136" s="24" t="s">
        <v>233</v>
      </c>
      <c r="C136" s="24" t="s">
        <v>234</v>
      </c>
      <c r="D136" s="16">
        <v>0</v>
      </c>
      <c r="E136" s="16">
        <v>0</v>
      </c>
      <c r="F136" s="16">
        <v>0</v>
      </c>
      <c r="G136" s="16" t="s">
        <v>19</v>
      </c>
    </row>
    <row r="137" spans="1:7" ht="22.5">
      <c r="A137" s="26" t="s">
        <v>207</v>
      </c>
      <c r="B137" s="24" t="s">
        <v>235</v>
      </c>
      <c r="C137" s="24" t="s">
        <v>236</v>
      </c>
      <c r="D137" s="16">
        <v>0</v>
      </c>
      <c r="E137" s="16">
        <v>0</v>
      </c>
      <c r="F137" s="16">
        <v>0</v>
      </c>
      <c r="G137" s="16" t="s">
        <v>19</v>
      </c>
    </row>
    <row r="138" spans="1:7" ht="22.5">
      <c r="A138" s="26" t="s">
        <v>207</v>
      </c>
      <c r="B138" s="24" t="s">
        <v>237</v>
      </c>
      <c r="C138" s="24" t="s">
        <v>238</v>
      </c>
      <c r="D138" s="16">
        <v>0</v>
      </c>
      <c r="E138" s="16">
        <v>0</v>
      </c>
      <c r="F138" s="16">
        <v>0</v>
      </c>
      <c r="G138" s="16" t="s">
        <v>19</v>
      </c>
    </row>
    <row r="139" spans="1:7" ht="22.5">
      <c r="A139" s="26" t="s">
        <v>207</v>
      </c>
      <c r="B139" s="24" t="s">
        <v>239</v>
      </c>
      <c r="C139" s="24" t="s">
        <v>240</v>
      </c>
      <c r="D139" s="16">
        <v>0</v>
      </c>
      <c r="E139" s="16">
        <v>0</v>
      </c>
      <c r="F139" s="16">
        <v>0</v>
      </c>
      <c r="G139" s="16" t="s">
        <v>19</v>
      </c>
    </row>
  </sheetData>
  <mergeCells count="21">
    <mergeCell ref="A15:A17"/>
    <mergeCell ref="B15:B17"/>
    <mergeCell ref="C15:C17"/>
    <mergeCell ref="D15:F15"/>
    <mergeCell ref="G15:G17"/>
    <mergeCell ref="D16:F16"/>
    <mergeCell ref="A9:G9"/>
    <mergeCell ref="D12:G12"/>
    <mergeCell ref="A13:BB13"/>
    <mergeCell ref="A14:BB14"/>
    <mergeCell ref="A11:G11"/>
    <mergeCell ref="S7:AA7"/>
    <mergeCell ref="AB7:AJ7"/>
    <mergeCell ref="AK7:AS7"/>
    <mergeCell ref="AT7:BB7"/>
    <mergeCell ref="D7:E7"/>
    <mergeCell ref="F2:G2"/>
    <mergeCell ref="F3:G3"/>
    <mergeCell ref="A4:G4"/>
    <mergeCell ref="A6:G6"/>
    <mergeCell ref="J7:R7"/>
  </mergeCells>
  <pageMargins left="0.70866141732283472" right="0.70866141732283472" top="0.74803149606299213" bottom="0.74803149606299213" header="0.31496062992125984" footer="0.31496062992125984"/>
  <pageSetup paperSize="9" scale="74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ф.9</vt:lpstr>
      <vt:lpstr>ф.9!Область_печати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2024-05-16T03:28:33Z</dcterms:created>
  <dcterms:modified xsi:type="dcterms:W3CDTF">2026-04-29T08:41:37Z</dcterms:modified>
</cp:coreProperties>
</file>